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RAZPISNE DOKUMENTACIJE\2023\2023-000022 OP Dobava olj, maziv in tekočin\Razpisna dokumentacija\Objava\"/>
    </mc:Choice>
  </mc:AlternateContent>
  <xr:revisionPtr revIDLastSave="0" documentId="13_ncr:1_{4F7E6AF5-6D5A-4631-A960-B57DECC4228C}" xr6:coauthVersionLast="47" xr6:coauthVersionMax="47" xr10:uidLastSave="{00000000-0000-0000-0000-000000000000}"/>
  <workbookProtection workbookAlgorithmName="SHA-512" workbookHashValue="oPocKL/z1svjv3p+wS+R3U1ldjw69nc38YOOlNHkA3ffEei4MPUEI3k7wwu1XH/FisrGqnnjrjECuxjgcyT/OQ==" workbookSaltValue="QN586o4S2Mfofn+TeuH9kg==" workbookSpinCount="100000" lockStructure="1"/>
  <bookViews>
    <workbookView xWindow="-24300" yWindow="2550" windowWidth="21600" windowHeight="11835" xr2:uid="{00000000-000D-0000-FFFF-FFFF00000000}"/>
  </bookViews>
  <sheets>
    <sheet name="Priloga - Ponudbeni predraču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8" i="1"/>
  <c r="F9" i="1"/>
  <c r="F10" i="1"/>
  <c r="F11" i="1"/>
  <c r="F12" i="1"/>
  <c r="F13" i="1"/>
  <c r="F14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7" i="1"/>
  <c r="F31" i="1" l="1"/>
  <c r="F32" i="1" s="1"/>
  <c r="F33" i="1" s="1"/>
</calcChain>
</file>

<file path=xl/sharedStrings.xml><?xml version="1.0" encoding="utf-8"?>
<sst xmlns="http://schemas.openxmlformats.org/spreadsheetml/2006/main" count="64" uniqueCount="43">
  <si>
    <t>ME</t>
  </si>
  <si>
    <t>kg</t>
  </si>
  <si>
    <t>Ponudnik:</t>
  </si>
  <si>
    <t>Pozicija</t>
  </si>
  <si>
    <t>Količina</t>
  </si>
  <si>
    <t>Cena/ME</t>
  </si>
  <si>
    <t>Vrednost</t>
  </si>
  <si>
    <t xml:space="preserve">* Vrednost postavke je določena in je ponudnik ne sme spreminjati ter jo mora upoštevati v ponudbenem predračunu Skupaj </t>
  </si>
  <si>
    <t>Skupaj</t>
  </si>
  <si>
    <t>22 % DDV</t>
  </si>
  <si>
    <t>Skupaj z DDV</t>
  </si>
  <si>
    <t xml:space="preserve"> /</t>
  </si>
  <si>
    <t>X</t>
  </si>
  <si>
    <t>Naziv blaga</t>
  </si>
  <si>
    <t>Sklop 1 - Olja, maziva in tekočine</t>
  </si>
  <si>
    <t>liter</t>
  </si>
  <si>
    <t>Motorno olje delno sintetično ali sintetično za visoko obremenjene dieselske motorje (UHPD), Low-SAPS tehnologija, gradacije 10W-40</t>
  </si>
  <si>
    <t>Motorno olje delno sintetično ali sintetično za visoko obremenjene dieselske motorje (UHPD),  Low-SAPS tehnologija, gradacije 5W-30</t>
  </si>
  <si>
    <t>Delno sintetično ali sintetično motorno olje za bencinske in lahke dieselske motorje gradacije 5W-40</t>
  </si>
  <si>
    <t>Olje za avtomatske in sinhronizirane mehanske menjalnike –ATF</t>
  </si>
  <si>
    <t>Univerzalno sintetično menjalniško in diferencialno olje gradacije 80W-90 ali 75W-90</t>
  </si>
  <si>
    <t>Olje hidravlično HLP 22 viskoznost</t>
  </si>
  <si>
    <t>Olje hidravlično HLP 32 viskoznost</t>
  </si>
  <si>
    <t>Olje hidravlično HLP 46 viskoznost</t>
  </si>
  <si>
    <t>Olje za mazanje verig in vodil</t>
  </si>
  <si>
    <t>Zavorna tekočina za hidravlične zavorne sisteme</t>
  </si>
  <si>
    <t>Hladilna tekočina - koncentrat</t>
  </si>
  <si>
    <t>Mast mazalna</t>
  </si>
  <si>
    <t xml:space="preserve">Olje za prenos toplote </t>
  </si>
  <si>
    <t>Popolnoma sintetično olje za dvotaktne motorje namenjeno motorjem, ki imajo samomešljiv sistem, kot tistim s premix sistemom</t>
  </si>
  <si>
    <t>Olje vrtalno</t>
  </si>
  <si>
    <t>Sintetično motorno olje za vozila z dieselskimi motorji in filtrom trdih delcev, gradacije 0W-30</t>
  </si>
  <si>
    <t>Sintetično motorno olje za vozila z dieselskimi motorji in filtrom trdih delcev, gradacije 5W-30</t>
  </si>
  <si>
    <t>Večnamensko STOU 10W-30 olje, za menjalnike in hidravliko v traktorjih in gradbenih strojih</t>
  </si>
  <si>
    <t>Mast v kartuši - 400 g</t>
  </si>
  <si>
    <t>Sredstva  za ostalo nepredvideno blago, ki ni zajeto v popisu*</t>
  </si>
  <si>
    <t xml:space="preserve">Datum: </t>
  </si>
  <si>
    <t>Podpis ponudnika</t>
  </si>
  <si>
    <t>Priloga - Ponudbeni predračun</t>
  </si>
  <si>
    <t>Ponudbeni predračun št:</t>
  </si>
  <si>
    <t>Olje hidravlično HVLP ISO VG 68</t>
  </si>
  <si>
    <t>Letna tekočina za vetrobranska stekla – koncentrat</t>
  </si>
  <si>
    <t>Zimska tekočina za vetrobranska stekla – koncentrat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</si>
</sst>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8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InterstateCE-Light"/>
      <charset val="238"/>
    </font>
    <font>
      <sz val="10"/>
      <name val="InterstateCE-Light"/>
      <family val="2"/>
      <charset val="238"/>
    </font>
    <font>
      <sz val="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7" fillId="0" borderId="1" xfId="0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vertical="center"/>
    </xf>
    <xf numFmtId="0" fontId="8" fillId="0" borderId="0" xfId="0" applyFont="1" applyProtection="1"/>
    <xf numFmtId="0" fontId="5" fillId="0" borderId="0" xfId="0" applyFont="1" applyAlignment="1" applyProtection="1">
      <alignment horizontal="center"/>
    </xf>
    <xf numFmtId="0" fontId="5" fillId="0" borderId="0" xfId="0" applyFont="1" applyProtection="1"/>
    <xf numFmtId="0" fontId="7" fillId="0" borderId="0" xfId="0" applyFont="1" applyAlignment="1" applyProtection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3" fontId="3" fillId="0" borderId="0" xfId="0" applyNumberFormat="1" applyFont="1" applyAlignment="1" applyProtection="1">
      <alignment horizontal="center" vertical="center" wrapText="1"/>
    </xf>
    <xf numFmtId="0" fontId="3" fillId="0" borderId="0" xfId="0" applyFont="1" applyAlignment="1" applyProtection="1">
      <alignment wrapText="1"/>
    </xf>
    <xf numFmtId="0" fontId="3" fillId="0" borderId="1" xfId="0" applyFont="1" applyBorder="1" applyAlignment="1" applyProtection="1">
      <alignment horizontal="center" vertical="center" wrapText="1"/>
    </xf>
    <xf numFmtId="3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1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" fontId="4" fillId="0" borderId="1" xfId="1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4" fontId="3" fillId="0" borderId="0" xfId="0" applyNumberFormat="1" applyFont="1" applyAlignment="1" applyProtection="1">
      <alignment horizontal="center" vertical="center" wrapText="1"/>
    </xf>
    <xf numFmtId="0" fontId="2" fillId="0" borderId="0" xfId="0" applyFont="1" applyProtection="1"/>
    <xf numFmtId="0" fontId="10" fillId="0" borderId="0" xfId="0" applyFont="1" applyProtection="1"/>
    <xf numFmtId="4" fontId="3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0" xfId="0" applyNumberFormat="1" applyFont="1" applyBorder="1" applyAlignment="1" applyProtection="1">
      <alignment horizontal="center" vertical="center"/>
    </xf>
    <xf numFmtId="4" fontId="7" fillId="0" borderId="0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/>
    </xf>
    <xf numFmtId="4" fontId="7" fillId="0" borderId="2" xfId="0" applyNumberFormat="1" applyFont="1" applyFill="1" applyBorder="1" applyAlignment="1" applyProtection="1">
      <alignment horizontal="center" vertical="center"/>
    </xf>
    <xf numFmtId="0" fontId="12" fillId="0" borderId="1" xfId="0" applyFont="1" applyBorder="1" applyAlignment="1">
      <alignment vertical="center" wrapText="1"/>
    </xf>
    <xf numFmtId="3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3" fillId="0" borderId="0" xfId="0" applyFont="1" applyAlignment="1" applyProtection="1">
      <alignment horizontal="left" vertical="center" wrapText="1"/>
    </xf>
    <xf numFmtId="0" fontId="14" fillId="0" borderId="0" xfId="0" applyFont="1" applyProtection="1"/>
    <xf numFmtId="0" fontId="15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/>
    </xf>
    <xf numFmtId="4" fontId="16" fillId="0" borderId="0" xfId="0" applyNumberFormat="1" applyFont="1" applyAlignment="1" applyProtection="1">
      <alignment horizontal="left" vertical="center"/>
    </xf>
    <xf numFmtId="0" fontId="13" fillId="0" borderId="0" xfId="0" applyFont="1" applyAlignment="1" applyProtection="1">
      <alignment horizontal="center"/>
    </xf>
    <xf numFmtId="4" fontId="17" fillId="0" borderId="0" xfId="0" applyNumberFormat="1" applyFont="1" applyAlignment="1" applyProtection="1">
      <alignment horizontal="center" vertical="center"/>
    </xf>
    <xf numFmtId="164" fontId="13" fillId="0" borderId="0" xfId="0" applyNumberFormat="1" applyFont="1" applyAlignment="1" applyProtection="1">
      <alignment horizontal="center" vertical="center"/>
    </xf>
    <xf numFmtId="0" fontId="13" fillId="0" borderId="0" xfId="0" applyFont="1" applyProtection="1"/>
    <xf numFmtId="0" fontId="13" fillId="0" borderId="0" xfId="0" applyFont="1" applyAlignment="1" applyProtection="1">
      <alignment horizontal="center" vertical="center"/>
    </xf>
    <xf numFmtId="4" fontId="13" fillId="0" borderId="0" xfId="0" applyNumberFormat="1" applyFont="1" applyAlignment="1" applyProtection="1">
      <alignment horizontal="center" vertical="center"/>
    </xf>
    <xf numFmtId="4" fontId="13" fillId="0" borderId="0" xfId="0" applyNumberFormat="1" applyFont="1" applyProtection="1"/>
    <xf numFmtId="0" fontId="11" fillId="0" borderId="0" xfId="0" applyFont="1" applyProtection="1"/>
    <xf numFmtId="0" fontId="18" fillId="0" borderId="0" xfId="0" applyFont="1" applyAlignment="1" applyProtection="1">
      <alignment horizontal="center"/>
    </xf>
    <xf numFmtId="0" fontId="19" fillId="0" borderId="0" xfId="0" applyFont="1"/>
    <xf numFmtId="0" fontId="18" fillId="0" borderId="0" xfId="0" applyFont="1" applyAlignment="1" applyProtection="1">
      <alignment wrapText="1"/>
    </xf>
    <xf numFmtId="0" fontId="6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  <protection locked="0"/>
    </xf>
  </cellXfs>
  <cellStyles count="2">
    <cellStyle name="Navadno" xfId="0" builtinId="0"/>
    <cellStyle name="Valuta" xfId="1" builtinId="4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abSelected="1" zoomScaleNormal="100" zoomScaleSheetLayoutView="100" workbookViewId="0">
      <selection activeCell="A2" sqref="A2:D2"/>
    </sheetView>
  </sheetViews>
  <sheetFormatPr defaultColWidth="0" defaultRowHeight="12.75" zeroHeight="1" x14ac:dyDescent="0.2"/>
  <cols>
    <col min="1" max="1" width="8.140625" style="15" customWidth="1"/>
    <col min="2" max="2" width="51.28515625" style="23" customWidth="1"/>
    <col min="3" max="3" width="4.28515625" style="15" customWidth="1"/>
    <col min="4" max="4" width="6.85546875" style="16" customWidth="1"/>
    <col min="5" max="5" width="10.85546875" style="15" customWidth="1"/>
    <col min="6" max="6" width="11.5703125" style="15" customWidth="1"/>
    <col min="7" max="7" width="2.7109375" style="17" customWidth="1"/>
    <col min="8" max="16384" width="9.140625" style="17" hidden="1"/>
  </cols>
  <sheetData>
    <row r="1" spans="1:6" ht="15.75" x14ac:dyDescent="0.25">
      <c r="A1" s="39" t="s">
        <v>2</v>
      </c>
      <c r="B1" s="40"/>
      <c r="C1" s="41"/>
      <c r="D1" s="42" t="s">
        <v>38</v>
      </c>
      <c r="E1" s="42"/>
      <c r="F1" s="43"/>
    </row>
    <row r="2" spans="1:6" ht="15.75" x14ac:dyDescent="0.2">
      <c r="A2" s="55"/>
      <c r="B2" s="55"/>
      <c r="C2" s="55"/>
      <c r="D2" s="55"/>
      <c r="E2" s="44"/>
      <c r="F2" s="45"/>
    </row>
    <row r="3" spans="1:6" ht="15" x14ac:dyDescent="0.25">
      <c r="A3" s="39" t="s">
        <v>39</v>
      </c>
      <c r="B3" s="46"/>
      <c r="C3" s="46"/>
      <c r="D3" s="47"/>
      <c r="E3" s="48"/>
      <c r="F3" s="45"/>
    </row>
    <row r="4" spans="1:6" ht="18.75" customHeight="1" x14ac:dyDescent="0.25">
      <c r="A4" s="55"/>
      <c r="B4" s="55"/>
      <c r="C4" s="46"/>
      <c r="D4" s="46"/>
      <c r="E4" s="49"/>
      <c r="F4" s="46"/>
    </row>
    <row r="5" spans="1:6" ht="15" x14ac:dyDescent="0.25">
      <c r="A5" s="50" t="s">
        <v>14</v>
      </c>
      <c r="B5" s="14"/>
    </row>
    <row r="6" spans="1:6" ht="15.75" customHeight="1" x14ac:dyDescent="0.2">
      <c r="A6" s="1" t="s">
        <v>3</v>
      </c>
      <c r="B6" s="1" t="s">
        <v>13</v>
      </c>
      <c r="C6" s="1" t="s">
        <v>0</v>
      </c>
      <c r="D6" s="1" t="s">
        <v>4</v>
      </c>
      <c r="E6" s="2" t="s">
        <v>5</v>
      </c>
      <c r="F6" s="3" t="s">
        <v>6</v>
      </c>
    </row>
    <row r="7" spans="1:6" ht="38.25" x14ac:dyDescent="0.2">
      <c r="A7" s="18">
        <v>1</v>
      </c>
      <c r="B7" s="33" t="s">
        <v>16</v>
      </c>
      <c r="C7" s="18" t="s">
        <v>15</v>
      </c>
      <c r="D7" s="34">
        <v>4200</v>
      </c>
      <c r="E7" s="27"/>
      <c r="F7" s="21">
        <f t="shared" ref="F7:F28" si="0">D7*ROUND(E7,2)</f>
        <v>0</v>
      </c>
    </row>
    <row r="8" spans="1:6" ht="38.25" x14ac:dyDescent="0.2">
      <c r="A8" s="18">
        <v>2</v>
      </c>
      <c r="B8" s="33" t="s">
        <v>17</v>
      </c>
      <c r="C8" s="18" t="s">
        <v>15</v>
      </c>
      <c r="D8" s="34">
        <v>2000</v>
      </c>
      <c r="E8" s="27"/>
      <c r="F8" s="21">
        <f t="shared" si="0"/>
        <v>0</v>
      </c>
    </row>
    <row r="9" spans="1:6" ht="25.5" x14ac:dyDescent="0.2">
      <c r="A9" s="18">
        <v>3</v>
      </c>
      <c r="B9" s="33" t="s">
        <v>18</v>
      </c>
      <c r="C9" s="18" t="s">
        <v>15</v>
      </c>
      <c r="D9" s="34">
        <v>1000</v>
      </c>
      <c r="E9" s="27"/>
      <c r="F9" s="21">
        <f t="shared" si="0"/>
        <v>0</v>
      </c>
    </row>
    <row r="10" spans="1:6" ht="19.5" customHeight="1" x14ac:dyDescent="0.2">
      <c r="A10" s="18">
        <v>4</v>
      </c>
      <c r="B10" s="33" t="s">
        <v>19</v>
      </c>
      <c r="C10" s="18" t="s">
        <v>15</v>
      </c>
      <c r="D10" s="35">
        <v>200</v>
      </c>
      <c r="E10" s="27"/>
      <c r="F10" s="21">
        <f t="shared" si="0"/>
        <v>0</v>
      </c>
    </row>
    <row r="11" spans="1:6" ht="25.5" x14ac:dyDescent="0.2">
      <c r="A11" s="18">
        <v>5</v>
      </c>
      <c r="B11" s="33" t="s">
        <v>20</v>
      </c>
      <c r="C11" s="18" t="s">
        <v>15</v>
      </c>
      <c r="D11" s="34">
        <v>1000</v>
      </c>
      <c r="E11" s="27"/>
      <c r="F11" s="21">
        <f t="shared" si="0"/>
        <v>0</v>
      </c>
    </row>
    <row r="12" spans="1:6" ht="18.75" customHeight="1" x14ac:dyDescent="0.2">
      <c r="A12" s="18">
        <v>6</v>
      </c>
      <c r="B12" s="36" t="s">
        <v>21</v>
      </c>
      <c r="C12" s="18" t="s">
        <v>15</v>
      </c>
      <c r="D12" s="34">
        <v>1100</v>
      </c>
      <c r="E12" s="27"/>
      <c r="F12" s="21">
        <f t="shared" si="0"/>
        <v>0</v>
      </c>
    </row>
    <row r="13" spans="1:6" ht="18" customHeight="1" x14ac:dyDescent="0.2">
      <c r="A13" s="18">
        <v>7</v>
      </c>
      <c r="B13" s="36" t="s">
        <v>22</v>
      </c>
      <c r="C13" s="18" t="s">
        <v>15</v>
      </c>
      <c r="D13" s="34">
        <v>1800</v>
      </c>
      <c r="E13" s="27"/>
      <c r="F13" s="21">
        <f t="shared" si="0"/>
        <v>0</v>
      </c>
    </row>
    <row r="14" spans="1:6" ht="18" customHeight="1" x14ac:dyDescent="0.2">
      <c r="A14" s="18">
        <v>8</v>
      </c>
      <c r="B14" s="36" t="s">
        <v>23</v>
      </c>
      <c r="C14" s="18" t="s">
        <v>15</v>
      </c>
      <c r="D14" s="34">
        <v>2000</v>
      </c>
      <c r="E14" s="27"/>
      <c r="F14" s="21">
        <f t="shared" si="0"/>
        <v>0</v>
      </c>
    </row>
    <row r="15" spans="1:6" ht="18" customHeight="1" x14ac:dyDescent="0.2">
      <c r="A15" s="18">
        <v>9</v>
      </c>
      <c r="B15" s="36" t="s">
        <v>40</v>
      </c>
      <c r="C15" s="18" t="s">
        <v>15</v>
      </c>
      <c r="D15" s="34">
        <v>2000</v>
      </c>
      <c r="E15" s="27"/>
      <c r="F15" s="21">
        <f t="shared" si="0"/>
        <v>0</v>
      </c>
    </row>
    <row r="16" spans="1:6" ht="18" customHeight="1" x14ac:dyDescent="0.2">
      <c r="A16" s="18">
        <v>10</v>
      </c>
      <c r="B16" s="37" t="s">
        <v>24</v>
      </c>
      <c r="C16" s="18" t="s">
        <v>15</v>
      </c>
      <c r="D16" s="34">
        <v>1000</v>
      </c>
      <c r="E16" s="27"/>
      <c r="F16" s="21">
        <f t="shared" si="0"/>
        <v>0</v>
      </c>
    </row>
    <row r="17" spans="1:7" ht="18" customHeight="1" x14ac:dyDescent="0.2">
      <c r="A17" s="18">
        <v>11</v>
      </c>
      <c r="B17" s="37" t="s">
        <v>25</v>
      </c>
      <c r="C17" s="18" t="s">
        <v>15</v>
      </c>
      <c r="D17" s="35">
        <v>100</v>
      </c>
      <c r="E17" s="27"/>
      <c r="F17" s="21">
        <f t="shared" si="0"/>
        <v>0</v>
      </c>
    </row>
    <row r="18" spans="1:7" ht="18" customHeight="1" x14ac:dyDescent="0.2">
      <c r="A18" s="18">
        <v>12</v>
      </c>
      <c r="B18" s="37" t="s">
        <v>26</v>
      </c>
      <c r="C18" s="30" t="s">
        <v>15</v>
      </c>
      <c r="D18" s="34">
        <v>1600</v>
      </c>
      <c r="E18" s="27"/>
      <c r="F18" s="21">
        <f t="shared" si="0"/>
        <v>0</v>
      </c>
    </row>
    <row r="19" spans="1:7" ht="18" customHeight="1" x14ac:dyDescent="0.2">
      <c r="A19" s="18">
        <v>13</v>
      </c>
      <c r="B19" s="37" t="s">
        <v>41</v>
      </c>
      <c r="C19" s="18" t="s">
        <v>15</v>
      </c>
      <c r="D19" s="34">
        <v>1000</v>
      </c>
      <c r="E19" s="27"/>
      <c r="F19" s="21">
        <f t="shared" si="0"/>
        <v>0</v>
      </c>
    </row>
    <row r="20" spans="1:7" ht="18" customHeight="1" x14ac:dyDescent="0.2">
      <c r="A20" s="18">
        <v>14</v>
      </c>
      <c r="B20" s="37" t="s">
        <v>42</v>
      </c>
      <c r="C20" s="18" t="s">
        <v>15</v>
      </c>
      <c r="D20" s="34">
        <v>10000</v>
      </c>
      <c r="E20" s="27"/>
      <c r="F20" s="21">
        <f t="shared" si="0"/>
        <v>0</v>
      </c>
    </row>
    <row r="21" spans="1:7" ht="18" customHeight="1" x14ac:dyDescent="0.2">
      <c r="A21" s="18">
        <v>15</v>
      </c>
      <c r="B21" s="37" t="s">
        <v>27</v>
      </c>
      <c r="C21" s="18" t="s">
        <v>1</v>
      </c>
      <c r="D21" s="34">
        <v>900</v>
      </c>
      <c r="E21" s="27"/>
      <c r="F21" s="21">
        <f t="shared" si="0"/>
        <v>0</v>
      </c>
    </row>
    <row r="22" spans="1:7" ht="18" customHeight="1" x14ac:dyDescent="0.2">
      <c r="A22" s="18">
        <v>16</v>
      </c>
      <c r="B22" s="36" t="s">
        <v>34</v>
      </c>
      <c r="C22" s="18" t="s">
        <v>1</v>
      </c>
      <c r="D22" s="35">
        <v>200</v>
      </c>
      <c r="E22" s="27"/>
      <c r="F22" s="21">
        <f t="shared" si="0"/>
        <v>0</v>
      </c>
    </row>
    <row r="23" spans="1:7" ht="18" customHeight="1" x14ac:dyDescent="0.2">
      <c r="A23" s="18">
        <v>17</v>
      </c>
      <c r="B23" s="36" t="s">
        <v>28</v>
      </c>
      <c r="C23" s="18" t="s">
        <v>15</v>
      </c>
      <c r="D23" s="34">
        <v>1000</v>
      </c>
      <c r="E23" s="27"/>
      <c r="F23" s="21">
        <f t="shared" si="0"/>
        <v>0</v>
      </c>
    </row>
    <row r="24" spans="1:7" ht="37.5" customHeight="1" x14ac:dyDescent="0.2">
      <c r="A24" s="18">
        <v>18</v>
      </c>
      <c r="B24" s="33" t="s">
        <v>29</v>
      </c>
      <c r="C24" s="18" t="s">
        <v>15</v>
      </c>
      <c r="D24" s="35">
        <v>300</v>
      </c>
      <c r="E24" s="27"/>
      <c r="F24" s="21">
        <f t="shared" si="0"/>
        <v>0</v>
      </c>
    </row>
    <row r="25" spans="1:7" ht="17.25" customHeight="1" x14ac:dyDescent="0.2">
      <c r="A25" s="18">
        <v>19</v>
      </c>
      <c r="B25" s="37" t="s">
        <v>30</v>
      </c>
      <c r="C25" s="18" t="s">
        <v>15</v>
      </c>
      <c r="D25" s="35">
        <v>50</v>
      </c>
      <c r="E25" s="27"/>
      <c r="F25" s="21">
        <f t="shared" si="0"/>
        <v>0</v>
      </c>
    </row>
    <row r="26" spans="1:7" ht="31.5" customHeight="1" x14ac:dyDescent="0.2">
      <c r="A26" s="18">
        <v>20</v>
      </c>
      <c r="B26" s="33" t="s">
        <v>31</v>
      </c>
      <c r="C26" s="18" t="s">
        <v>15</v>
      </c>
      <c r="D26" s="35">
        <v>100</v>
      </c>
      <c r="E26" s="27"/>
      <c r="F26" s="21">
        <f t="shared" si="0"/>
        <v>0</v>
      </c>
    </row>
    <row r="27" spans="1:7" ht="25.5" x14ac:dyDescent="0.2">
      <c r="A27" s="18">
        <v>21</v>
      </c>
      <c r="B27" s="33" t="s">
        <v>32</v>
      </c>
      <c r="C27" s="18" t="s">
        <v>15</v>
      </c>
      <c r="D27" s="34">
        <v>2500</v>
      </c>
      <c r="E27" s="27"/>
      <c r="F27" s="21">
        <f t="shared" si="0"/>
        <v>0</v>
      </c>
    </row>
    <row r="28" spans="1:7" ht="25.5" x14ac:dyDescent="0.2">
      <c r="A28" s="18">
        <v>22</v>
      </c>
      <c r="B28" s="33" t="s">
        <v>33</v>
      </c>
      <c r="C28" s="18" t="s">
        <v>15</v>
      </c>
      <c r="D28" s="35">
        <v>500</v>
      </c>
      <c r="E28" s="27"/>
      <c r="F28" s="21">
        <f t="shared" si="0"/>
        <v>0</v>
      </c>
    </row>
    <row r="29" spans="1:7" ht="18.75" customHeight="1" x14ac:dyDescent="0.2">
      <c r="A29" s="18">
        <v>23</v>
      </c>
      <c r="B29" s="33" t="s">
        <v>35</v>
      </c>
      <c r="C29" s="18" t="s">
        <v>12</v>
      </c>
      <c r="D29" s="19" t="s">
        <v>11</v>
      </c>
      <c r="E29" s="20" t="s">
        <v>11</v>
      </c>
      <c r="F29" s="22">
        <v>10000</v>
      </c>
    </row>
    <row r="30" spans="1:7" ht="16.5" customHeight="1" x14ac:dyDescent="0.2">
      <c r="A30" s="54" t="s">
        <v>7</v>
      </c>
      <c r="B30" s="4"/>
      <c r="C30" s="5"/>
      <c r="D30" s="5"/>
      <c r="E30" s="31"/>
      <c r="F30" s="32"/>
    </row>
    <row r="31" spans="1:7" ht="15.75" customHeight="1" x14ac:dyDescent="0.2">
      <c r="A31" s="7"/>
      <c r="B31" s="8"/>
      <c r="C31" s="9"/>
      <c r="D31" s="9"/>
      <c r="E31" s="2" t="s">
        <v>8</v>
      </c>
      <c r="F31" s="10">
        <f>SUM(F7:F29)</f>
        <v>10000</v>
      </c>
      <c r="G31" s="6"/>
    </row>
    <row r="32" spans="1:7" ht="15.75" customHeight="1" x14ac:dyDescent="0.2">
      <c r="A32" s="11"/>
      <c r="B32" s="12"/>
      <c r="C32" s="13"/>
      <c r="D32" s="13"/>
      <c r="E32" s="2" t="s">
        <v>9</v>
      </c>
      <c r="F32" s="3">
        <f>+F31*0.22</f>
        <v>2200</v>
      </c>
      <c r="G32" s="6"/>
    </row>
    <row r="33" spans="1:7" ht="15.75" customHeight="1" x14ac:dyDescent="0.2">
      <c r="A33" s="11"/>
      <c r="B33" s="12"/>
      <c r="C33" s="13"/>
      <c r="D33" s="13"/>
      <c r="E33" s="2" t="s">
        <v>10</v>
      </c>
      <c r="F33" s="3">
        <f>F31+F32</f>
        <v>12200</v>
      </c>
      <c r="G33" s="6"/>
    </row>
    <row r="34" spans="1:7" x14ac:dyDescent="0.2">
      <c r="A34" s="11"/>
      <c r="B34" s="12"/>
      <c r="C34" s="13"/>
      <c r="D34" s="13"/>
      <c r="E34" s="28"/>
      <c r="F34" s="29"/>
      <c r="G34" s="6"/>
    </row>
    <row r="35" spans="1:7" x14ac:dyDescent="0.2">
      <c r="A35" s="38"/>
      <c r="B35" s="38"/>
      <c r="C35" s="38"/>
      <c r="D35" s="38"/>
      <c r="E35" s="38"/>
      <c r="F35" s="38"/>
      <c r="G35" s="6"/>
    </row>
    <row r="36" spans="1:7" x14ac:dyDescent="0.2">
      <c r="A36" s="38"/>
      <c r="B36" s="38"/>
      <c r="C36" s="38"/>
      <c r="D36" s="38"/>
      <c r="E36" s="38"/>
      <c r="F36" s="38"/>
    </row>
    <row r="37" spans="1:7" s="53" customFormat="1" x14ac:dyDescent="0.2">
      <c r="A37" s="51"/>
      <c r="B37" s="52" t="s">
        <v>36</v>
      </c>
      <c r="C37" s="52"/>
      <c r="D37" s="52"/>
      <c r="E37" s="52" t="s">
        <v>37</v>
      </c>
      <c r="F37" s="52"/>
    </row>
    <row r="38" spans="1:7" x14ac:dyDescent="0.2">
      <c r="A38" s="25"/>
      <c r="B38" s="8"/>
      <c r="C38" s="8"/>
      <c r="D38" s="25"/>
      <c r="E38" s="25"/>
      <c r="F38" s="26"/>
    </row>
    <row r="39" spans="1:7" x14ac:dyDescent="0.2">
      <c r="E39" s="24"/>
      <c r="F39" s="24"/>
    </row>
    <row r="40" spans="1:7" x14ac:dyDescent="0.2"/>
    <row r="48" spans="1:7" x14ac:dyDescent="0.2"/>
    <row r="49" x14ac:dyDescent="0.2"/>
    <row r="64" x14ac:dyDescent="0.2"/>
    <row r="65" x14ac:dyDescent="0.2"/>
  </sheetData>
  <sheetProtection algorithmName="SHA-512" hashValue="1I//x7GTbXJV70RwoBpAkVosFoAW7VC4mAarMzK0nLIryKC5dg5IW3esbYvIGkwXDinNFnJSBg0bs5AzlknkUg==" saltValue="FskUssu9hvv6b+XYlhAOMw==" spinCount="100000" sheet="1" objects="1" scenarios="1" selectLockedCells="1"/>
  <mergeCells count="2">
    <mergeCell ref="A4:B4"/>
    <mergeCell ref="A2:D2"/>
  </mergeCells>
  <conditionalFormatting sqref="F31:F33">
    <cfRule type="expression" dxfId="0" priority="1">
      <formula>OR($E$7:$E$29=0)</formula>
    </cfRule>
  </conditionalFormatting>
  <dataValidations count="1">
    <dataValidation type="decimal" operator="greaterThanOrEqual" allowBlank="1" showInputMessage="1" showErrorMessage="1" errorTitle="Vrednost !" error="Vpišite vrednost !!_x000a_Vrednost mora biti višja od 0,01 !" sqref="E7:E28" xr:uid="{F63ACE1F-CCF4-410E-A82C-77D1D1B39955}">
      <formula1>0.01</formula1>
    </dataValidation>
  </dataValidations>
  <printOptions horizontalCentered="1"/>
  <pageMargins left="0.39370078740157483" right="0.31496062992125984" top="0.98425196850393704" bottom="0.35433070866141736" header="0.39370078740157483" footer="0.19685039370078741"/>
  <pageSetup paperSize="9" orientation="portrait" r:id="rId1"/>
  <headerFooter>
    <oddHeader xml:space="preserve">&amp;C&amp;"-,Ležeče"&amp;9DARS d.d. - odprti postopek
Razpisna dokumentacija - Dobava olj, maziv in tekočin </oddHeader>
    <oddFooter>&amp;L&amp;"-,Ležeče"&amp;9Int. ev. št. naročila: 000022/2023&amp;R&amp;"-,Ležeče"&amp;9&amp;P/&amp;N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- Ponudbeni predračun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mstevanovic</dc:creator>
  <cp:lastModifiedBy>mstevanovic</cp:lastModifiedBy>
  <cp:lastPrinted>2023-02-20T10:04:32Z</cp:lastPrinted>
  <dcterms:created xsi:type="dcterms:W3CDTF">2014-01-20T21:20:34Z</dcterms:created>
  <dcterms:modified xsi:type="dcterms:W3CDTF">2023-02-21T10:14:13Z</dcterms:modified>
</cp:coreProperties>
</file>